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 " sheetId="4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H3" i="4"/>
  <c r="H4"/>
  <c r="H5"/>
  <c r="H6"/>
  <c r="H7"/>
  <c r="H8"/>
  <c r="H9"/>
  <c r="H10"/>
  <c r="H11"/>
  <c r="H2"/>
  <c r="I2"/>
  <c r="I3" s="1"/>
  <c r="I4" s="1"/>
  <c r="I5" s="1"/>
  <c r="I6" s="1"/>
  <c r="I7" s="1"/>
  <c r="S2"/>
  <c r="S3" s="1"/>
  <c r="S4" s="1"/>
  <c r="S5" s="1"/>
  <c r="S6" s="1"/>
  <c r="S7" s="1"/>
  <c r="S8" s="1"/>
  <c r="S9" s="1"/>
  <c r="S10" s="1"/>
  <c r="S11" s="1"/>
  <c r="M2"/>
  <c r="M3"/>
  <c r="M4" s="1"/>
  <c r="M5" s="1"/>
  <c r="M6" s="1"/>
  <c r="M7" s="1"/>
  <c r="M8" s="1"/>
  <c r="M9" s="1"/>
  <c r="M10" s="1"/>
  <c r="M11" s="1"/>
  <c r="J2"/>
  <c r="J3" s="1"/>
  <c r="J4" s="1"/>
  <c r="J5" s="1"/>
  <c r="J6" s="1"/>
  <c r="J7" s="1"/>
  <c r="J8" s="1"/>
  <c r="J9" s="1"/>
  <c r="J10" s="1"/>
  <c r="J11" s="1"/>
  <c r="L2"/>
  <c r="L3" s="1"/>
  <c r="L4" s="1"/>
  <c r="L5" s="1"/>
  <c r="L6" s="1"/>
  <c r="L7" s="1"/>
  <c r="L8" s="1"/>
  <c r="L9" s="1"/>
  <c r="L10" s="1"/>
  <c r="L11" s="1"/>
  <c r="N2"/>
  <c r="N3" s="1"/>
  <c r="N4" s="1"/>
  <c r="N5" s="1"/>
  <c r="N6" s="1"/>
  <c r="N7" s="1"/>
  <c r="N8" s="1"/>
  <c r="N9" s="1"/>
  <c r="N10" s="1"/>
  <c r="N11" s="1"/>
  <c r="P2"/>
  <c r="P3" s="1"/>
  <c r="P4" s="1"/>
  <c r="P5" s="1"/>
  <c r="P6" s="1"/>
  <c r="P7" s="1"/>
  <c r="P8" s="1"/>
  <c r="P9" s="1"/>
  <c r="P10" s="1"/>
  <c r="P11" s="1"/>
  <c r="R2"/>
  <c r="R3" s="1"/>
  <c r="R4" s="1"/>
  <c r="R5" s="1"/>
  <c r="R6" s="1"/>
  <c r="R7" s="1"/>
  <c r="R8" s="1"/>
  <c r="R9" s="1"/>
  <c r="R10" s="1"/>
  <c r="R11" s="1"/>
  <c r="T2"/>
  <c r="O2"/>
  <c r="K2"/>
  <c r="K3" s="1"/>
  <c r="K4" s="1"/>
  <c r="K5" s="1"/>
  <c r="K6" s="1"/>
  <c r="K7" s="1"/>
  <c r="K8" s="1"/>
  <c r="K9" s="1"/>
  <c r="K10" s="1"/>
  <c r="K11" s="1"/>
  <c r="Q2"/>
  <c r="Q3"/>
  <c r="Q4" s="1"/>
  <c r="Q5" s="1"/>
  <c r="Q6" s="1"/>
  <c r="Q7" s="1"/>
  <c r="Q8" s="1"/>
  <c r="Q9" s="1"/>
  <c r="Q10" s="1"/>
  <c r="Q11" s="1"/>
  <c r="Q12" l="1"/>
  <c r="M12"/>
  <c r="O3"/>
  <c r="O4" s="1"/>
  <c r="O5" s="1"/>
  <c r="O6" s="1"/>
  <c r="O7" s="1"/>
  <c r="O8" s="1"/>
  <c r="O9" s="1"/>
  <c r="O10" s="1"/>
  <c r="O11" s="1"/>
  <c r="T3"/>
  <c r="T4" s="1"/>
  <c r="T5" s="1"/>
  <c r="T6" s="1"/>
  <c r="T7" s="1"/>
  <c r="T8" s="1"/>
  <c r="T9" s="1"/>
  <c r="T10" s="1"/>
  <c r="T11" s="1"/>
  <c r="U2"/>
  <c r="R12"/>
  <c r="P12"/>
  <c r="N12"/>
  <c r="L12"/>
  <c r="J12"/>
  <c r="S12"/>
  <c r="K12"/>
  <c r="U3"/>
  <c r="O12" l="1"/>
  <c r="T12"/>
  <c r="U4"/>
  <c r="U5" l="1"/>
  <c r="U6" l="1"/>
  <c r="I8" l="1"/>
  <c r="U7"/>
  <c r="U8" l="1"/>
  <c r="I9"/>
  <c r="U9" l="1"/>
  <c r="I10"/>
  <c r="I11" l="1"/>
  <c r="U10"/>
  <c r="U11" l="1"/>
  <c r="U12" s="1"/>
  <c r="I12"/>
</calcChain>
</file>

<file path=xl/sharedStrings.xml><?xml version="1.0" encoding="utf-8"?>
<sst xmlns="http://schemas.openxmlformats.org/spreadsheetml/2006/main" count="31" uniqueCount="23">
  <si>
    <t>م</t>
  </si>
  <si>
    <t>اسم المستاجر</t>
  </si>
  <si>
    <t>رقم الشقة / المحل</t>
  </si>
  <si>
    <t>اسم المبنى</t>
  </si>
  <si>
    <t>تاريخ التعاقد</t>
  </si>
  <si>
    <t>تاريخ الانتهاء</t>
  </si>
  <si>
    <t>قيمة الايجار</t>
  </si>
  <si>
    <t>حسين فتحي</t>
  </si>
  <si>
    <t>السلام</t>
  </si>
  <si>
    <t>ايجار اليوم الواحد</t>
  </si>
  <si>
    <t xml:space="preserve"> ايراد 2011</t>
  </si>
  <si>
    <t>ايراد 2012</t>
  </si>
  <si>
    <t>احمد محمود</t>
  </si>
  <si>
    <t>خالد السيد</t>
  </si>
  <si>
    <t>احمد ابراهيم</t>
  </si>
  <si>
    <t xml:space="preserve">علي راشد </t>
  </si>
  <si>
    <t>مصطفى صالح</t>
  </si>
  <si>
    <t>عبد الله حسين</t>
  </si>
  <si>
    <t>محمد حسين</t>
  </si>
  <si>
    <t>محمد جلال</t>
  </si>
  <si>
    <t>عبدالظاهر محمد</t>
  </si>
  <si>
    <t>الياسمين</t>
  </si>
  <si>
    <t>اجمالي الايراد لكل شهر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</si>
</sst>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[$-409]mmm\-yy;@"/>
    <numFmt numFmtId="165" formatCode="_(* #,##0_);_(* \(#,##0\);_(* &quot;-&quot;??_);_(@_)"/>
  </numFmts>
  <fonts count="3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8">
    <xf numFmtId="0" fontId="0" fillId="0" borderId="0" xfId="0"/>
    <xf numFmtId="14" fontId="0" fillId="0" borderId="0" xfId="0" applyNumberFormat="1"/>
    <xf numFmtId="164" fontId="0" fillId="0" borderId="0" xfId="0" applyNumberFormat="1"/>
    <xf numFmtId="3" fontId="0" fillId="0" borderId="0" xfId="0" applyNumberFormat="1"/>
    <xf numFmtId="0" fontId="1" fillId="0" borderId="0" xfId="0" applyFont="1" applyAlignment="1">
      <alignment horizontal="center"/>
    </xf>
    <xf numFmtId="165" fontId="0" fillId="0" borderId="0" xfId="1" applyNumberFormat="1" applyFont="1"/>
    <xf numFmtId="3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2"/>
  <sheetViews>
    <sheetView rightToLeft="1" tabSelected="1" workbookViewId="0">
      <selection activeCell="C24" sqref="C24"/>
    </sheetView>
  </sheetViews>
  <sheetFormatPr defaultRowHeight="14.25"/>
  <cols>
    <col min="1" max="1" width="2.875" bestFit="1" customWidth="1"/>
    <col min="2" max="2" width="15" bestFit="1" customWidth="1"/>
    <col min="3" max="3" width="11.375" bestFit="1" customWidth="1"/>
    <col min="5" max="5" width="10.125" bestFit="1" customWidth="1"/>
    <col min="6" max="7" width="9.875" bestFit="1" customWidth="1"/>
    <col min="8" max="8" width="11.125" bestFit="1" customWidth="1"/>
    <col min="9" max="9" width="6.375" bestFit="1" customWidth="1"/>
    <col min="10" max="10" width="6.625" bestFit="1" customWidth="1"/>
    <col min="11" max="11" width="6.5" bestFit="1" customWidth="1"/>
    <col min="12" max="12" width="6.375" bestFit="1" customWidth="1"/>
    <col min="13" max="13" width="6.75" bestFit="1" customWidth="1"/>
    <col min="14" max="15" width="6.375" bestFit="1" customWidth="1"/>
    <col min="16" max="16" width="6.625" bestFit="1" customWidth="1"/>
    <col min="17" max="17" width="6.75" bestFit="1" customWidth="1"/>
    <col min="18" max="18" width="6.5" bestFit="1" customWidth="1"/>
    <col min="19" max="19" width="6.625" bestFit="1" customWidth="1"/>
    <col min="20" max="20" width="6.875" bestFit="1" customWidth="1"/>
    <col min="21" max="21" width="8.625" bestFit="1" customWidth="1"/>
    <col min="22" max="22" width="6.375" bestFit="1" customWidth="1"/>
    <col min="23" max="23" width="6.625" bestFit="1" customWidth="1"/>
    <col min="24" max="24" width="6.5" bestFit="1" customWidth="1"/>
    <col min="25" max="25" width="6.25" bestFit="1" customWidth="1"/>
    <col min="26" max="26" width="6.75" bestFit="1" customWidth="1"/>
    <col min="27" max="27" width="6.375" bestFit="1" customWidth="1"/>
    <col min="28" max="28" width="5.75" bestFit="1" customWidth="1"/>
    <col min="29" max="29" width="6.625" bestFit="1" customWidth="1"/>
    <col min="30" max="30" width="6.75" bestFit="1" customWidth="1"/>
    <col min="31" max="31" width="6.5" bestFit="1" customWidth="1"/>
    <col min="32" max="32" width="6.625" bestFit="1" customWidth="1"/>
    <col min="33" max="33" width="6.875" bestFit="1" customWidth="1"/>
    <col min="34" max="34" width="8.125" bestFit="1" customWidth="1"/>
  </cols>
  <sheetData>
    <row r="1" spans="1:34">
      <c r="A1" t="s">
        <v>0</v>
      </c>
      <c r="B1" t="s">
        <v>1</v>
      </c>
      <c r="C1" t="s">
        <v>2</v>
      </c>
      <c r="D1" t="s">
        <v>3</v>
      </c>
      <c r="E1" t="s">
        <v>6</v>
      </c>
      <c r="F1" t="s">
        <v>4</v>
      </c>
      <c r="G1" t="s">
        <v>5</v>
      </c>
      <c r="H1" t="s">
        <v>9</v>
      </c>
      <c r="I1" s="2">
        <v>40544</v>
      </c>
      <c r="J1" s="2">
        <v>40575</v>
      </c>
      <c r="K1" s="2">
        <v>40603</v>
      </c>
      <c r="L1" s="2">
        <v>40634</v>
      </c>
      <c r="M1" s="2">
        <v>40664</v>
      </c>
      <c r="N1" s="2">
        <v>40695</v>
      </c>
      <c r="O1" s="2">
        <v>40725</v>
      </c>
      <c r="P1" s="2">
        <v>40756</v>
      </c>
      <c r="Q1" s="2">
        <v>40787</v>
      </c>
      <c r="R1" s="2">
        <v>40817</v>
      </c>
      <c r="S1" s="2">
        <v>40848</v>
      </c>
      <c r="T1" s="2">
        <v>40878</v>
      </c>
      <c r="U1" s="2" t="s">
        <v>10</v>
      </c>
      <c r="V1" s="2">
        <v>40909</v>
      </c>
      <c r="W1" s="2">
        <v>40940</v>
      </c>
      <c r="X1" s="2">
        <v>40969</v>
      </c>
      <c r="Y1" s="2">
        <v>41000</v>
      </c>
      <c r="Z1" s="2">
        <v>41030</v>
      </c>
      <c r="AA1" s="2">
        <v>41061</v>
      </c>
      <c r="AB1" s="2">
        <v>41091</v>
      </c>
      <c r="AC1" s="2">
        <v>41122</v>
      </c>
      <c r="AD1" s="2">
        <v>41153</v>
      </c>
      <c r="AE1" s="2">
        <v>41183</v>
      </c>
      <c r="AF1" s="2">
        <v>41214</v>
      </c>
      <c r="AG1" s="2">
        <v>41244</v>
      </c>
      <c r="AH1" t="s">
        <v>11</v>
      </c>
    </row>
    <row r="2" spans="1:34" ht="15">
      <c r="A2">
        <v>1</v>
      </c>
      <c r="B2" t="s">
        <v>7</v>
      </c>
      <c r="C2">
        <v>201</v>
      </c>
      <c r="D2" t="s">
        <v>8</v>
      </c>
      <c r="E2" s="5">
        <v>30000</v>
      </c>
      <c r="F2" s="1">
        <v>40621</v>
      </c>
      <c r="G2" s="1">
        <v>40986</v>
      </c>
      <c r="H2" s="3">
        <f>E2/365</f>
        <v>82.191780821917803</v>
      </c>
      <c r="I2" s="6">
        <f t="shared" ref="I2:I11" si="0">(EOMONTH(I1,0)-EOMONTH(I1,-1))*$H$2</f>
        <v>2547.9452054794519</v>
      </c>
      <c r="J2" s="6">
        <f t="shared" ref="J2:J11" si="1">(EOMONTH(J1,0)-EOMONTH(J1,-1))*$H$2</f>
        <v>2301.3698630136987</v>
      </c>
      <c r="K2" s="6">
        <f t="shared" ref="K2:K11" si="2">(EOMONTH(K1,0)-EOMONTH(K1,-1))*$H$2</f>
        <v>2547.9452054794519</v>
      </c>
      <c r="L2" s="6">
        <f t="shared" ref="L2:L11" si="3">(EOMONTH(L1,0)-EOMONTH(L1,-1))*$H$2</f>
        <v>2465.7534246575342</v>
      </c>
      <c r="M2" s="6">
        <f t="shared" ref="M2:M11" si="4">(EOMONTH(M1,0)-EOMONTH(M1,-1))*$H$2</f>
        <v>2547.9452054794519</v>
      </c>
      <c r="N2" s="6">
        <f t="shared" ref="N2:N11" si="5">(EOMONTH(N1,0)-EOMONTH(N1,-1))*$H$2</f>
        <v>2465.7534246575342</v>
      </c>
      <c r="O2" s="6">
        <f t="shared" ref="O2:O11" si="6">(EOMONTH(O1,0)-EOMONTH(O1,-1))*$H$2</f>
        <v>2547.9452054794519</v>
      </c>
      <c r="P2" s="6">
        <f t="shared" ref="P2:P11" si="7">(EOMONTH(P1,0)-EOMONTH(P1,-1))*$H$2</f>
        <v>2547.9452054794519</v>
      </c>
      <c r="Q2" s="6">
        <f t="shared" ref="Q2:Q11" si="8">(EOMONTH(Q1,0)-EOMONTH(Q1,-1))*$H$2</f>
        <v>2465.7534246575342</v>
      </c>
      <c r="R2" s="6">
        <f t="shared" ref="R2:R11" si="9">(EOMONTH(R1,0)-EOMONTH(R1,-1))*$H$2</f>
        <v>2547.9452054794519</v>
      </c>
      <c r="S2" s="6">
        <f t="shared" ref="S2:S11" si="10">(EOMONTH(S1,0)-EOMONTH(S1,-1))*$H$2</f>
        <v>2465.7534246575342</v>
      </c>
      <c r="T2" s="6">
        <f t="shared" ref="T2:T11" si="11">(EOMONTH(T1,0)-EOMONTH(T1,-1))*$H$2</f>
        <v>2547.9452054794519</v>
      </c>
      <c r="U2" s="6">
        <f>SUM(I2:T2)</f>
        <v>30000.000000000004</v>
      </c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</row>
    <row r="3" spans="1:34" ht="15">
      <c r="A3">
        <v>2</v>
      </c>
      <c r="B3" t="s">
        <v>12</v>
      </c>
      <c r="C3">
        <v>208</v>
      </c>
      <c r="D3" t="s">
        <v>21</v>
      </c>
      <c r="E3" s="5">
        <v>24000</v>
      </c>
      <c r="F3" s="1">
        <v>40579</v>
      </c>
      <c r="G3" s="1">
        <v>40943</v>
      </c>
      <c r="H3" s="3">
        <f t="shared" ref="H3:H11" si="12">E3/365</f>
        <v>65.753424657534254</v>
      </c>
      <c r="I3" s="6">
        <f t="shared" si="0"/>
        <v>2547.9452054794519</v>
      </c>
      <c r="J3" s="6">
        <f t="shared" si="1"/>
        <v>2465.7534246575342</v>
      </c>
      <c r="K3" s="6">
        <f t="shared" si="2"/>
        <v>2547.9452054794519</v>
      </c>
      <c r="L3" s="6">
        <f t="shared" si="3"/>
        <v>2465.7534246575342</v>
      </c>
      <c r="M3" s="6">
        <f t="shared" si="4"/>
        <v>2547.9452054794519</v>
      </c>
      <c r="N3" s="6">
        <f t="shared" si="5"/>
        <v>2465.7534246575342</v>
      </c>
      <c r="O3" s="6">
        <f t="shared" si="6"/>
        <v>2547.9452054794519</v>
      </c>
      <c r="P3" s="6">
        <f t="shared" si="7"/>
        <v>2547.9452054794519</v>
      </c>
      <c r="Q3" s="6">
        <f t="shared" si="8"/>
        <v>2465.7534246575342</v>
      </c>
      <c r="R3" s="6">
        <f t="shared" si="9"/>
        <v>2547.9452054794519</v>
      </c>
      <c r="S3" s="6">
        <f t="shared" si="10"/>
        <v>2465.7534246575342</v>
      </c>
      <c r="T3" s="6">
        <f t="shared" si="11"/>
        <v>2547.9452054794519</v>
      </c>
      <c r="U3" s="6">
        <f t="shared" ref="U3:U11" si="13">SUM(I3:T3)</f>
        <v>30164.383561643837</v>
      </c>
    </row>
    <row r="4" spans="1:34" ht="15">
      <c r="A4">
        <v>3</v>
      </c>
      <c r="B4" t="s">
        <v>13</v>
      </c>
      <c r="C4">
        <v>108</v>
      </c>
      <c r="D4" t="s">
        <v>8</v>
      </c>
      <c r="E4" s="5">
        <v>18000</v>
      </c>
      <c r="F4" s="1">
        <v>40584</v>
      </c>
      <c r="G4" s="1">
        <v>40948</v>
      </c>
      <c r="H4" s="3">
        <f t="shared" si="12"/>
        <v>49.315068493150683</v>
      </c>
      <c r="I4" s="6">
        <f t="shared" si="0"/>
        <v>2547.9452054794519</v>
      </c>
      <c r="J4" s="6">
        <f t="shared" si="1"/>
        <v>2465.7534246575342</v>
      </c>
      <c r="K4" s="6">
        <f t="shared" si="2"/>
        <v>2547.9452054794519</v>
      </c>
      <c r="L4" s="6">
        <f t="shared" si="3"/>
        <v>2465.7534246575342</v>
      </c>
      <c r="M4" s="6">
        <f t="shared" si="4"/>
        <v>2547.9452054794519</v>
      </c>
      <c r="N4" s="6">
        <f t="shared" si="5"/>
        <v>2465.7534246575342</v>
      </c>
      <c r="O4" s="6">
        <f t="shared" si="6"/>
        <v>2547.9452054794519</v>
      </c>
      <c r="P4" s="6">
        <f t="shared" si="7"/>
        <v>2547.9452054794519</v>
      </c>
      <c r="Q4" s="6">
        <f t="shared" si="8"/>
        <v>2465.7534246575342</v>
      </c>
      <c r="R4" s="6">
        <f t="shared" si="9"/>
        <v>2547.9452054794519</v>
      </c>
      <c r="S4" s="6">
        <f t="shared" si="10"/>
        <v>2465.7534246575342</v>
      </c>
      <c r="T4" s="6">
        <f t="shared" si="11"/>
        <v>2547.9452054794519</v>
      </c>
      <c r="U4" s="6">
        <f t="shared" si="13"/>
        <v>30164.383561643837</v>
      </c>
    </row>
    <row r="5" spans="1:34" ht="15">
      <c r="A5">
        <v>4</v>
      </c>
      <c r="B5" t="s">
        <v>14</v>
      </c>
      <c r="C5">
        <v>104</v>
      </c>
      <c r="D5" t="s">
        <v>8</v>
      </c>
      <c r="E5" s="5">
        <v>16000</v>
      </c>
      <c r="F5" s="1">
        <v>40560</v>
      </c>
      <c r="G5" s="1">
        <v>40924</v>
      </c>
      <c r="H5" s="3">
        <f t="shared" si="12"/>
        <v>43.835616438356162</v>
      </c>
      <c r="I5" s="6">
        <f t="shared" si="0"/>
        <v>2547.9452054794519</v>
      </c>
      <c r="J5" s="6">
        <f t="shared" si="1"/>
        <v>2465.7534246575342</v>
      </c>
      <c r="K5" s="6">
        <f t="shared" si="2"/>
        <v>2547.9452054794519</v>
      </c>
      <c r="L5" s="6">
        <f t="shared" si="3"/>
        <v>2465.7534246575342</v>
      </c>
      <c r="M5" s="6">
        <f t="shared" si="4"/>
        <v>2547.9452054794519</v>
      </c>
      <c r="N5" s="6">
        <f t="shared" si="5"/>
        <v>2465.7534246575342</v>
      </c>
      <c r="O5" s="6">
        <f t="shared" si="6"/>
        <v>2547.9452054794519</v>
      </c>
      <c r="P5" s="6">
        <f t="shared" si="7"/>
        <v>2547.9452054794519</v>
      </c>
      <c r="Q5" s="6">
        <f t="shared" si="8"/>
        <v>2465.7534246575342</v>
      </c>
      <c r="R5" s="6">
        <f t="shared" si="9"/>
        <v>2547.9452054794519</v>
      </c>
      <c r="S5" s="6">
        <f t="shared" si="10"/>
        <v>2465.7534246575342</v>
      </c>
      <c r="T5" s="6">
        <f t="shared" si="11"/>
        <v>2547.9452054794519</v>
      </c>
      <c r="U5" s="6">
        <f t="shared" si="13"/>
        <v>30164.383561643837</v>
      </c>
    </row>
    <row r="6" spans="1:34" ht="15">
      <c r="A6">
        <v>5</v>
      </c>
      <c r="B6" t="s">
        <v>15</v>
      </c>
      <c r="C6">
        <v>306</v>
      </c>
      <c r="D6" t="s">
        <v>8</v>
      </c>
      <c r="E6" s="5">
        <v>30000</v>
      </c>
      <c r="F6" s="1">
        <v>40568</v>
      </c>
      <c r="G6" s="1">
        <v>40932</v>
      </c>
      <c r="H6" s="3">
        <f t="shared" si="12"/>
        <v>82.191780821917803</v>
      </c>
      <c r="I6" s="6">
        <f t="shared" si="0"/>
        <v>2547.9452054794519</v>
      </c>
      <c r="J6" s="6">
        <f t="shared" si="1"/>
        <v>2465.7534246575342</v>
      </c>
      <c r="K6" s="6">
        <f t="shared" si="2"/>
        <v>2547.9452054794519</v>
      </c>
      <c r="L6" s="6">
        <f t="shared" si="3"/>
        <v>2465.7534246575342</v>
      </c>
      <c r="M6" s="6">
        <f t="shared" si="4"/>
        <v>2547.9452054794519</v>
      </c>
      <c r="N6" s="6">
        <f t="shared" si="5"/>
        <v>2465.7534246575342</v>
      </c>
      <c r="O6" s="6">
        <f t="shared" si="6"/>
        <v>2547.9452054794519</v>
      </c>
      <c r="P6" s="6">
        <f t="shared" si="7"/>
        <v>2547.9452054794519</v>
      </c>
      <c r="Q6" s="6">
        <f t="shared" si="8"/>
        <v>2465.7534246575342</v>
      </c>
      <c r="R6" s="6">
        <f t="shared" si="9"/>
        <v>2547.9452054794519</v>
      </c>
      <c r="S6" s="6">
        <f t="shared" si="10"/>
        <v>2465.7534246575342</v>
      </c>
      <c r="T6" s="6">
        <f t="shared" si="11"/>
        <v>2547.9452054794519</v>
      </c>
      <c r="U6" s="6">
        <f t="shared" si="13"/>
        <v>30164.383561643837</v>
      </c>
    </row>
    <row r="7" spans="1:34" ht="15">
      <c r="A7">
        <v>6</v>
      </c>
      <c r="B7" t="s">
        <v>16</v>
      </c>
      <c r="C7">
        <v>407</v>
      </c>
      <c r="D7" t="s">
        <v>8</v>
      </c>
      <c r="E7" s="5">
        <v>18000</v>
      </c>
      <c r="F7" s="1">
        <v>40610</v>
      </c>
      <c r="G7" s="1">
        <v>40975</v>
      </c>
      <c r="H7" s="3">
        <f t="shared" si="12"/>
        <v>49.315068493150683</v>
      </c>
      <c r="I7" s="6">
        <f t="shared" si="0"/>
        <v>2547.9452054794519</v>
      </c>
      <c r="J7" s="6">
        <f t="shared" si="1"/>
        <v>2465.7534246575342</v>
      </c>
      <c r="K7" s="6">
        <f t="shared" si="2"/>
        <v>2547.9452054794519</v>
      </c>
      <c r="L7" s="6">
        <f t="shared" si="3"/>
        <v>2465.7534246575342</v>
      </c>
      <c r="M7" s="6">
        <f t="shared" si="4"/>
        <v>2547.9452054794519</v>
      </c>
      <c r="N7" s="6">
        <f t="shared" si="5"/>
        <v>2465.7534246575342</v>
      </c>
      <c r="O7" s="6">
        <f t="shared" si="6"/>
        <v>2547.9452054794519</v>
      </c>
      <c r="P7" s="6">
        <f t="shared" si="7"/>
        <v>2547.9452054794519</v>
      </c>
      <c r="Q7" s="6">
        <f t="shared" si="8"/>
        <v>2465.7534246575342</v>
      </c>
      <c r="R7" s="6">
        <f t="shared" si="9"/>
        <v>2547.9452054794519</v>
      </c>
      <c r="S7" s="6">
        <f t="shared" si="10"/>
        <v>2465.7534246575342</v>
      </c>
      <c r="T7" s="6">
        <f t="shared" si="11"/>
        <v>2547.9452054794519</v>
      </c>
      <c r="U7" s="6">
        <f t="shared" si="13"/>
        <v>30164.383561643837</v>
      </c>
    </row>
    <row r="8" spans="1:34" ht="15">
      <c r="A8">
        <v>7</v>
      </c>
      <c r="B8" t="s">
        <v>17</v>
      </c>
      <c r="C8">
        <v>508</v>
      </c>
      <c r="D8" t="s">
        <v>21</v>
      </c>
      <c r="E8" s="5">
        <v>18000</v>
      </c>
      <c r="F8" s="1">
        <v>40608</v>
      </c>
      <c r="G8" s="1">
        <v>40973</v>
      </c>
      <c r="H8" s="3">
        <f t="shared" si="12"/>
        <v>49.315068493150683</v>
      </c>
      <c r="I8" s="6">
        <f t="shared" si="0"/>
        <v>2547.9452054794519</v>
      </c>
      <c r="J8" s="6">
        <f t="shared" si="1"/>
        <v>2465.7534246575342</v>
      </c>
      <c r="K8" s="6">
        <f t="shared" si="2"/>
        <v>2547.9452054794519</v>
      </c>
      <c r="L8" s="6">
        <f t="shared" si="3"/>
        <v>2465.7534246575342</v>
      </c>
      <c r="M8" s="6">
        <f t="shared" si="4"/>
        <v>2547.9452054794519</v>
      </c>
      <c r="N8" s="6">
        <f t="shared" si="5"/>
        <v>2465.7534246575342</v>
      </c>
      <c r="O8" s="6">
        <f t="shared" si="6"/>
        <v>2547.9452054794519</v>
      </c>
      <c r="P8" s="6">
        <f t="shared" si="7"/>
        <v>2547.9452054794519</v>
      </c>
      <c r="Q8" s="6">
        <f t="shared" si="8"/>
        <v>2465.7534246575342</v>
      </c>
      <c r="R8" s="6">
        <f t="shared" si="9"/>
        <v>2547.9452054794519</v>
      </c>
      <c r="S8" s="6">
        <f t="shared" si="10"/>
        <v>2465.7534246575342</v>
      </c>
      <c r="T8" s="6">
        <f t="shared" si="11"/>
        <v>2547.9452054794519</v>
      </c>
      <c r="U8" s="6">
        <f t="shared" si="13"/>
        <v>30164.383561643837</v>
      </c>
    </row>
    <row r="9" spans="1:34" ht="15">
      <c r="A9">
        <v>8</v>
      </c>
      <c r="B9" t="s">
        <v>18</v>
      </c>
      <c r="C9">
        <v>603</v>
      </c>
      <c r="D9" t="s">
        <v>21</v>
      </c>
      <c r="E9" s="5">
        <v>24000</v>
      </c>
      <c r="F9" s="1">
        <v>40586</v>
      </c>
      <c r="G9" s="1">
        <v>40950</v>
      </c>
      <c r="H9" s="3">
        <f t="shared" si="12"/>
        <v>65.753424657534254</v>
      </c>
      <c r="I9" s="6">
        <f t="shared" si="0"/>
        <v>2547.9452054794519</v>
      </c>
      <c r="J9" s="6">
        <f t="shared" si="1"/>
        <v>2465.7534246575342</v>
      </c>
      <c r="K9" s="6">
        <f t="shared" si="2"/>
        <v>2547.9452054794519</v>
      </c>
      <c r="L9" s="6">
        <f t="shared" si="3"/>
        <v>2465.7534246575342</v>
      </c>
      <c r="M9" s="6">
        <f t="shared" si="4"/>
        <v>2547.9452054794519</v>
      </c>
      <c r="N9" s="6">
        <f t="shared" si="5"/>
        <v>2465.7534246575342</v>
      </c>
      <c r="O9" s="6">
        <f t="shared" si="6"/>
        <v>2547.9452054794519</v>
      </c>
      <c r="P9" s="6">
        <f t="shared" si="7"/>
        <v>2547.9452054794519</v>
      </c>
      <c r="Q9" s="6">
        <f t="shared" si="8"/>
        <v>2465.7534246575342</v>
      </c>
      <c r="R9" s="6">
        <f t="shared" si="9"/>
        <v>2547.9452054794519</v>
      </c>
      <c r="S9" s="6">
        <f t="shared" si="10"/>
        <v>2465.7534246575342</v>
      </c>
      <c r="T9" s="6">
        <f t="shared" si="11"/>
        <v>2547.9452054794519</v>
      </c>
      <c r="U9" s="6">
        <f t="shared" si="13"/>
        <v>30164.383561643837</v>
      </c>
    </row>
    <row r="10" spans="1:34" ht="15">
      <c r="A10">
        <v>9</v>
      </c>
      <c r="B10" t="s">
        <v>19</v>
      </c>
      <c r="C10">
        <v>402</v>
      </c>
      <c r="D10" t="s">
        <v>21</v>
      </c>
      <c r="E10" s="5">
        <v>24000</v>
      </c>
      <c r="F10" s="1">
        <v>40575</v>
      </c>
      <c r="G10" s="1">
        <v>40939</v>
      </c>
      <c r="H10" s="3">
        <f t="shared" si="12"/>
        <v>65.753424657534254</v>
      </c>
      <c r="I10" s="6">
        <f t="shared" si="0"/>
        <v>2547.9452054794519</v>
      </c>
      <c r="J10" s="6">
        <f t="shared" si="1"/>
        <v>2465.7534246575342</v>
      </c>
      <c r="K10" s="6">
        <f t="shared" si="2"/>
        <v>2547.9452054794519</v>
      </c>
      <c r="L10" s="6">
        <f t="shared" si="3"/>
        <v>2465.7534246575342</v>
      </c>
      <c r="M10" s="6">
        <f t="shared" si="4"/>
        <v>2547.9452054794519</v>
      </c>
      <c r="N10" s="6">
        <f t="shared" si="5"/>
        <v>2465.7534246575342</v>
      </c>
      <c r="O10" s="6">
        <f t="shared" si="6"/>
        <v>2547.9452054794519</v>
      </c>
      <c r="P10" s="6">
        <f t="shared" si="7"/>
        <v>2547.9452054794519</v>
      </c>
      <c r="Q10" s="6">
        <f t="shared" si="8"/>
        <v>2465.7534246575342</v>
      </c>
      <c r="R10" s="6">
        <f t="shared" si="9"/>
        <v>2547.9452054794519</v>
      </c>
      <c r="S10" s="6">
        <f t="shared" si="10"/>
        <v>2465.7534246575342</v>
      </c>
      <c r="T10" s="6">
        <f t="shared" si="11"/>
        <v>2547.9452054794519</v>
      </c>
      <c r="U10" s="6">
        <f t="shared" si="13"/>
        <v>30164.383561643837</v>
      </c>
    </row>
    <row r="11" spans="1:34" ht="15">
      <c r="A11">
        <v>10</v>
      </c>
      <c r="B11" t="s">
        <v>20</v>
      </c>
      <c r="C11">
        <v>106</v>
      </c>
      <c r="D11" t="s">
        <v>8</v>
      </c>
      <c r="E11" s="5">
        <v>16000</v>
      </c>
      <c r="F11" s="1">
        <v>40554</v>
      </c>
      <c r="G11" s="1">
        <v>40918</v>
      </c>
      <c r="H11" s="3">
        <f t="shared" si="12"/>
        <v>43.835616438356162</v>
      </c>
      <c r="I11" s="6">
        <f t="shared" si="0"/>
        <v>2547.9452054794519</v>
      </c>
      <c r="J11" s="6">
        <f t="shared" si="1"/>
        <v>2465.7534246575342</v>
      </c>
      <c r="K11" s="6">
        <f t="shared" si="2"/>
        <v>2547.9452054794519</v>
      </c>
      <c r="L11" s="6">
        <f t="shared" si="3"/>
        <v>2465.7534246575342</v>
      </c>
      <c r="M11" s="6">
        <f t="shared" si="4"/>
        <v>2547.9452054794519</v>
      </c>
      <c r="N11" s="6">
        <f t="shared" si="5"/>
        <v>2465.7534246575342</v>
      </c>
      <c r="O11" s="6">
        <f t="shared" si="6"/>
        <v>2547.9452054794519</v>
      </c>
      <c r="P11" s="6">
        <f t="shared" si="7"/>
        <v>2547.9452054794519</v>
      </c>
      <c r="Q11" s="6">
        <f t="shared" si="8"/>
        <v>2465.7534246575342</v>
      </c>
      <c r="R11" s="6">
        <f t="shared" si="9"/>
        <v>2547.9452054794519</v>
      </c>
      <c r="S11" s="6">
        <f t="shared" si="10"/>
        <v>2465.7534246575342</v>
      </c>
      <c r="T11" s="6">
        <f t="shared" si="11"/>
        <v>2547.9452054794519</v>
      </c>
      <c r="U11" s="6">
        <f t="shared" si="13"/>
        <v>30164.383561643837</v>
      </c>
    </row>
    <row r="12" spans="1:34">
      <c r="B12" s="7" t="s">
        <v>22</v>
      </c>
      <c r="C12" s="7"/>
      <c r="D12" s="7"/>
      <c r="E12" s="7"/>
      <c r="F12" s="7"/>
      <c r="G12" s="7"/>
      <c r="H12" s="7"/>
      <c r="I12" s="3">
        <f>SUM(I2:I11)</f>
        <v>25479.452054794525</v>
      </c>
      <c r="J12" s="3">
        <f t="shared" ref="J12:U12" si="14">SUM(J2:J11)</f>
        <v>24493.150684931508</v>
      </c>
      <c r="K12" s="3">
        <f t="shared" si="14"/>
        <v>25479.452054794525</v>
      </c>
      <c r="L12" s="3">
        <f t="shared" si="14"/>
        <v>24657.534246575342</v>
      </c>
      <c r="M12" s="3">
        <f t="shared" si="14"/>
        <v>25479.452054794525</v>
      </c>
      <c r="N12" s="3">
        <f t="shared" si="14"/>
        <v>24657.534246575342</v>
      </c>
      <c r="O12" s="3">
        <f t="shared" si="14"/>
        <v>25479.452054794525</v>
      </c>
      <c r="P12" s="3">
        <f t="shared" si="14"/>
        <v>25479.452054794525</v>
      </c>
      <c r="Q12" s="3">
        <f t="shared" si="14"/>
        <v>24657.534246575342</v>
      </c>
      <c r="R12" s="3">
        <f t="shared" si="14"/>
        <v>25479.452054794525</v>
      </c>
      <c r="S12" s="3">
        <f t="shared" si="14"/>
        <v>24657.534246575342</v>
      </c>
      <c r="T12" s="3">
        <f t="shared" si="14"/>
        <v>25479.452054794525</v>
      </c>
      <c r="U12" s="3">
        <f t="shared" si="14"/>
        <v>301479.45205479453</v>
      </c>
    </row>
  </sheetData>
  <mergeCells count="1">
    <mergeCell ref="B12:H1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 </vt:lpstr>
      <vt:lpstr>ورقة2</vt:lpstr>
      <vt:lpstr>ورقة3</vt:lpstr>
    </vt:vector>
  </TitlesOfParts>
  <Company>DC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2011-03-29T14:49:37Z</dcterms:created>
  <dcterms:modified xsi:type="dcterms:W3CDTF">2011-04-04T08:45:54Z</dcterms:modified>
</cp:coreProperties>
</file>